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AA24" i="1"/>
  <c r="AD46"/>
  <c r="AD47"/>
  <c r="AD45"/>
  <c r="AD44"/>
  <c r="AD43"/>
  <c r="AD33"/>
  <c r="AD22"/>
  <c r="AD20"/>
  <c r="AD24"/>
</calcChain>
</file>

<file path=xl/sharedStrings.xml><?xml version="1.0" encoding="utf-8"?>
<sst xmlns="http://schemas.openxmlformats.org/spreadsheetml/2006/main" count="191" uniqueCount="77">
  <si>
    <t>Код бюджетной классификации</t>
  </si>
  <si>
    <t>Дополнительный аналитический код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</si>
  <si>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</si>
  <si>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</si>
  <si>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</si>
  <si>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</si>
  <si>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</si>
  <si>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</si>
  <si>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</si>
  <si>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</si>
  <si>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</si>
  <si>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</si>
  <si>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Приложение 1</t>
  </si>
  <si>
    <t>(наименование муниципальной программы)</t>
  </si>
  <si>
    <t>Администрация города Ржева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</si>
  <si>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</si>
  <si>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</si>
  <si>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</si>
  <si>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</si>
  <si>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</si>
  <si>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</si>
  <si>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</si>
  <si>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</si>
  <si>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</si>
  <si>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</si>
  <si>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</si>
  <si>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</si>
  <si>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</si>
  <si>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t>%</t>
  </si>
  <si>
    <t>погонный метр</t>
  </si>
  <si>
    <t>ед.</t>
  </si>
  <si>
    <t>м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</si>
  <si>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</si>
  <si>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</si>
  <si>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</si>
  <si>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</si>
  <si>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sz val="8"/>
        <rFont val="Times New Roman"/>
        <family val="1"/>
        <charset val="204"/>
      </rPr>
      <t>Мероприятие подпрограммы 1.001</t>
    </r>
    <r>
      <rPr>
        <sz val="8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</si>
  <si>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t>"Дорожное хозяйство и общественный транспорт города Ржева Тверской области" на 2014-2016 годы</t>
  </si>
  <si>
    <r>
      <t xml:space="preserve">Административное мероприятие 1.002 </t>
    </r>
    <r>
      <rPr>
        <sz val="8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</si>
  <si>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кол-во</t>
  </si>
  <si>
    <r>
      <rPr>
        <b/>
        <sz val="8"/>
        <rFont val="Times New Roman"/>
        <family val="1"/>
        <charset val="204"/>
      </rPr>
      <t xml:space="preserve">Мероприятие подпрограммы 1.001 </t>
    </r>
    <r>
      <rPr>
        <sz val="8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</si>
  <si>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8"/>
        <rFont val="Times New Roman"/>
        <family val="1"/>
        <charset val="204"/>
      </rPr>
      <t>Мероприятие подпрограммы 1.002</t>
    </r>
    <r>
      <rPr>
        <sz val="8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</si>
  <si>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t>тыс.руб.</t>
  </si>
  <si>
    <t xml:space="preserve"> </t>
  </si>
  <si>
    <t>к Муниципальной программе города Ржева Тверской области</t>
  </si>
  <si>
    <t>Ржева Тверской области" на 2014-2016 годы</t>
  </si>
  <si>
    <t>"Дорожное хозяйство и общественный транспорт города</t>
  </si>
  <si>
    <t>Характеристика Муниципальной программы города Ржева Тверской области</t>
  </si>
  <si>
    <t>Главный администратор (администратор) Муниципальной программы города Ржева Тверской области</t>
  </si>
  <si>
    <r>
      <t xml:space="preserve">Административное мероприятие 2.003 </t>
    </r>
    <r>
      <rPr>
        <sz val="8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</si>
  <si>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r>
      <rPr>
        <b/>
        <sz val="8"/>
        <color indexed="8"/>
        <rFont val="Times New Roman"/>
        <family val="1"/>
        <charset val="204"/>
      </rPr>
      <t>Цель программы 1</t>
    </r>
    <r>
      <rPr>
        <sz val="8"/>
        <color indexed="8"/>
        <rFont val="Times New Roman"/>
        <family val="1"/>
        <charset val="204"/>
      </rPr>
      <t xml:space="preserve">  "Осуществление капитального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</si>
  <si>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i/>
        <sz val="8"/>
        <rFont val="Times New Roman"/>
        <family val="1"/>
        <charset val="204"/>
      </rPr>
      <t>Показатель задачи подпрограммы 1</t>
    </r>
    <r>
      <rPr>
        <i/>
        <sz val="8"/>
        <rFont val="Times New Roman"/>
        <family val="1"/>
        <charset val="204"/>
      </rPr>
      <t xml:space="preserve"> "Количество разработанной проектной документации"</t>
    </r>
  </si>
  <si>
    <r>
      <rPr>
        <b/>
        <i/>
        <sz val="8"/>
        <rFont val="Times New Roman"/>
        <family val="1"/>
        <charset val="204"/>
      </rPr>
      <t>Показатель мероприятия 1"</t>
    </r>
    <r>
      <rPr>
        <i/>
        <sz val="8"/>
        <rFont val="Times New Roman"/>
        <family val="1"/>
        <charset val="204"/>
      </rPr>
      <t>Результат разработки  проектной документации"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</si>
  <si>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 1</t>
    </r>
    <r>
      <rPr>
        <i/>
        <sz val="8"/>
        <rFont val="Times New Roman"/>
        <family val="1"/>
        <charset val="204"/>
      </rPr>
      <t xml:space="preserve"> "Количество проведенных совещаний"</t>
    </r>
  </si>
  <si>
    <r>
      <t>Показатель мероприятия 2"</t>
    </r>
    <r>
      <rPr>
        <i/>
        <sz val="8"/>
        <rFont val="Times New Roman"/>
        <family val="1"/>
        <charset val="204"/>
      </rPr>
      <t>Протяженность капитально отремонтированной автомобильной дороги"</t>
    </r>
  </si>
  <si>
    <r>
      <rPr>
        <b/>
        <i/>
        <sz val="8"/>
        <rFont val="Times New Roman"/>
        <family val="1"/>
        <charset val="204"/>
      </rPr>
      <t>Показатель задачи подпрограммы 1</t>
    </r>
    <r>
      <rPr>
        <i/>
        <sz val="8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</si>
  <si>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i/>
        <sz val="8"/>
        <rFont val="Times New Roman"/>
        <family val="1"/>
        <charset val="204"/>
      </rPr>
      <t>Показатель задачи подпрограммы 2</t>
    </r>
    <r>
      <rPr>
        <i/>
        <sz val="8"/>
        <rFont val="Times New Roman"/>
        <family val="1"/>
        <charset val="204"/>
      </rPr>
      <t xml:space="preserve"> "общая протяженность отремонтированных мостов"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</si>
  <si>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 1"</t>
    </r>
    <r>
      <rPr>
        <i/>
        <sz val="8"/>
        <rFont val="Times New Roman"/>
        <family val="1"/>
        <charset val="204"/>
      </rPr>
      <t>Количество проведенных лекций"</t>
    </r>
  </si>
  <si>
    <r>
      <t>Административное мероприятие 2.002  "</t>
    </r>
    <r>
      <rPr>
        <sz val="8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</si>
  <si>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 1"</t>
    </r>
    <r>
      <rPr>
        <i/>
        <sz val="8"/>
        <rFont val="Times New Roman"/>
        <family val="1"/>
        <charset val="204"/>
      </rPr>
      <t>Количество проведенных мероприятий"</t>
    </r>
  </si>
  <si>
    <t>Задача подпрограммы 2  "Проведение мероприятий (конкурсов, акций) повышающих безопасность дорожного движения"</t>
  </si>
  <si>
    <r>
      <rPr>
        <b/>
        <i/>
        <sz val="8"/>
        <rFont val="Times New Roman"/>
        <family val="1"/>
        <charset val="204"/>
      </rPr>
      <t>Показатель мероприятия 1</t>
    </r>
    <r>
      <rPr>
        <i/>
        <sz val="8"/>
        <rFont val="Times New Roman"/>
        <family val="1"/>
        <charset val="204"/>
      </rPr>
      <t xml:space="preserve"> "Протяженность установленных барьерных ограждений для пешеходов"</t>
    </r>
  </si>
  <si>
    <r>
      <rPr>
        <b/>
        <i/>
        <sz val="8"/>
        <rFont val="Times New Roman"/>
        <family val="1"/>
        <charset val="204"/>
      </rPr>
      <t>Показатель мероприятия2</t>
    </r>
    <r>
      <rPr>
        <i/>
        <sz val="8"/>
        <rFont val="Times New Roman"/>
        <family val="1"/>
        <charset val="204"/>
      </rPr>
      <t xml:space="preserve"> "Протяженность нанесенной дорожной разметки"</t>
    </r>
  </si>
  <si>
    <r>
      <rPr>
        <b/>
        <i/>
        <sz val="8"/>
        <rFont val="Times New Roman"/>
        <family val="1"/>
        <charset val="204"/>
      </rPr>
      <t>Показатель мероприятия 1</t>
    </r>
    <r>
      <rPr>
        <i/>
        <sz val="8"/>
        <rFont val="Times New Roman"/>
        <family val="1"/>
        <charset val="204"/>
      </rPr>
      <t xml:space="preserve"> "Количество приобретенных и установленных дорожных знаков (включая стойки)"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</si>
  <si>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мероприятия2</t>
    </r>
    <r>
      <rPr>
        <i/>
        <sz val="8"/>
        <rFont val="Times New Roman"/>
        <family val="1"/>
        <charset val="204"/>
      </rPr>
      <t xml:space="preserve"> "Количество проведенных заседаний комиссий"</t>
    </r>
  </si>
  <si>
    <r>
      <t>Показатель мероприятия 2 "</t>
    </r>
    <r>
      <rPr>
        <i/>
        <sz val="8"/>
        <rFont val="Times New Roman"/>
        <family val="1"/>
        <charset val="204"/>
      </rPr>
      <t>Протяженность капитально отремонтированной автомобильной дороги"</t>
    </r>
  </si>
  <si>
    <r>
      <rPr>
        <b/>
        <sz val="8"/>
        <rFont val="Times New Roman"/>
        <family val="1"/>
        <charset val="204"/>
      </rPr>
      <t xml:space="preserve">Показатель 2 </t>
    </r>
    <r>
      <rPr>
        <sz val="8"/>
        <rFont val="Times New Roman"/>
        <family val="1"/>
        <charset val="204"/>
      </rPr>
      <t xml:space="preserve"> "Снижение показателя общей аварийности на дорогах в городе Ржеве Тверской области"</t>
    </r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</si>
  <si>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 xml:space="preserve">  "Общая протяженность капитально-отремонтированных автомобильных дорог в черте города Ржева Тверской области"</t>
    </r>
  </si>
  <si>
    <r>
      <rPr>
        <b/>
        <sz val="8"/>
        <rFont val="Times New Roman"/>
        <family val="1"/>
        <charset val="204"/>
      </rPr>
      <t>Мероприятие подпрограммы 2.001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</si>
  <si>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sz val="8"/>
        <rFont val="Times New Roman"/>
        <family val="1"/>
        <charset val="204"/>
      </rPr>
      <t>Мероприятие подпрограммы 2.003</t>
    </r>
    <r>
      <rPr>
        <sz val="8"/>
        <rFont val="Times New Roman"/>
        <family val="1"/>
        <charset val="204"/>
      </rPr>
      <t xml:space="preserve"> "Капитальный ремонт и ремонт автомобильных дорог местного значения в Тверской области (обл. бюджет)"</t>
    </r>
  </si>
  <si>
    <t>Задача подпрограммы 1 Повышение безопасности дорожного движения для автомобильного транспорта на улично-дорожной сети города Ржева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</si>
  <si>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 1</t>
    </r>
    <r>
      <rPr>
        <i/>
        <sz val="8"/>
        <color indexed="8"/>
        <rFont val="Times New Roman"/>
        <family val="1"/>
        <charset val="204"/>
      </rPr>
      <t xml:space="preserve">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2014-2016 года"</t>
    </r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</si>
  <si>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 1"</t>
    </r>
    <r>
      <rPr>
        <i/>
        <sz val="8"/>
        <color indexed="8"/>
        <rFont val="Times New Roman"/>
        <family val="1"/>
        <charset val="204"/>
      </rPr>
      <t>Количество выполненных мероприятий"</t>
    </r>
  </si>
  <si>
    <r>
      <rPr>
        <b/>
        <sz val="8"/>
        <rFont val="Times New Roman"/>
        <family val="1"/>
        <charset val="204"/>
      </rPr>
      <t xml:space="preserve">Административное мероприятие 2.001 </t>
    </r>
    <r>
      <rPr>
        <sz val="8"/>
        <rFont val="Times New Roman"/>
        <family val="1"/>
        <charset val="204"/>
      </rPr>
      <t xml:space="preserve"> "Проведение областного конкурса "Безопасное колесо"</t>
    </r>
  </si>
  <si>
    <t>Приложение к постановлению</t>
  </si>
  <si>
    <t>Администрации города Ржева</t>
  </si>
  <si>
    <t>от 24.12.2014 № 1780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</si>
</sst>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i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18" fillId="0" borderId="0" xfId="0" applyNumberFormat="1" applyFont="1" applyAlignment="1">
      <alignment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Border="1" applyAlignment="1">
      <alignment vertical="center"/>
    </xf>
    <xf numFmtId="167" fontId="3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C4" zoomScale="115" zoomScaleNormal="115" workbookViewId="0">
      <selection activeCell="Z5" sqref="Z5:AE8"/>
    </sheetView>
  </sheetViews>
  <sheetFormatPr defaultColWidth="8.85546875" defaultRowHeight="11.25"/>
  <cols>
    <col min="1" max="24" width="2.5703125" style="4" customWidth="1"/>
    <col min="25" max="25" width="34.5703125" style="4" customWidth="1"/>
    <col min="26" max="26" width="7.28515625" style="4" customWidth="1"/>
    <col min="27" max="27" width="8.85546875" style="4" customWidth="1"/>
    <col min="28" max="28" width="8.7109375" style="8" customWidth="1"/>
    <col min="29" max="29" width="7.85546875" style="4" customWidth="1"/>
    <col min="30" max="30" width="8.85546875" style="4" customWidth="1"/>
    <col min="31" max="31" width="5" style="8" customWidth="1"/>
    <col min="32" max="32" width="20.42578125" style="4" customWidth="1"/>
    <col min="33" max="16384" width="8.85546875" style="4"/>
  </cols>
  <sheetData>
    <row r="1" spans="1:32" ht="15" customHeight="1">
      <c r="AB1" s="59"/>
      <c r="AC1" s="59"/>
      <c r="AD1" s="59"/>
      <c r="AE1" s="59" t="s">
        <v>74</v>
      </c>
    </row>
    <row r="2" spans="1:32" ht="15.75">
      <c r="AB2" s="59"/>
      <c r="AC2" s="59"/>
      <c r="AD2" s="59"/>
      <c r="AE2" s="59" t="s">
        <v>75</v>
      </c>
    </row>
    <row r="3" spans="1:32" ht="15.75">
      <c r="AB3" s="59"/>
      <c r="AC3" s="59"/>
      <c r="AD3" s="59"/>
      <c r="AE3" s="59" t="s">
        <v>76</v>
      </c>
    </row>
    <row r="5" spans="1:32" ht="15" customHeight="1">
      <c r="AA5" s="14"/>
      <c r="AB5" s="14"/>
      <c r="AC5" s="16"/>
      <c r="AD5" s="16" t="s">
        <v>12</v>
      </c>
      <c r="AE5" s="16"/>
      <c r="AF5" s="16"/>
    </row>
    <row r="6" spans="1:32" ht="10.5" customHeight="1">
      <c r="Z6" s="63" t="s">
        <v>44</v>
      </c>
      <c r="AA6" s="63"/>
      <c r="AB6" s="63"/>
      <c r="AC6" s="63"/>
      <c r="AD6" s="63"/>
      <c r="AE6" s="63"/>
    </row>
    <row r="7" spans="1:32" ht="12" customHeight="1">
      <c r="Z7" s="14" t="s">
        <v>46</v>
      </c>
      <c r="AA7" s="14"/>
      <c r="AB7" s="14"/>
      <c r="AC7" s="14"/>
      <c r="AD7" s="14"/>
      <c r="AE7" s="4"/>
      <c r="AF7" s="46"/>
    </row>
    <row r="8" spans="1:32" ht="10.5" customHeight="1">
      <c r="Z8" s="63" t="s">
        <v>45</v>
      </c>
      <c r="AA8" s="63"/>
      <c r="AB8" s="63"/>
      <c r="AC8" s="63"/>
      <c r="AD8" s="63"/>
      <c r="AE8" s="63"/>
    </row>
    <row r="9" spans="1:32" ht="12.75" customHeight="1">
      <c r="AA9" s="14"/>
      <c r="AB9" s="15"/>
      <c r="AC9" s="19" t="s">
        <v>43</v>
      </c>
      <c r="AD9" s="17" t="s">
        <v>43</v>
      </c>
      <c r="AE9" s="18" t="s">
        <v>43</v>
      </c>
    </row>
    <row r="10" spans="1:32" ht="12.75">
      <c r="AA10" s="14"/>
      <c r="AB10" s="15"/>
      <c r="AC10" s="19" t="s">
        <v>43</v>
      </c>
      <c r="AD10" s="17" t="s">
        <v>43</v>
      </c>
      <c r="AE10" s="18" t="s">
        <v>43</v>
      </c>
    </row>
    <row r="11" spans="1:32" s="2" customFormat="1" ht="14.45" customHeight="1">
      <c r="A11" s="65" t="s">
        <v>47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34"/>
      <c r="AE11" s="1"/>
      <c r="AF11" s="3"/>
    </row>
    <row r="12" spans="1:32" s="2" customFormat="1" ht="15.7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34"/>
      <c r="AE12" s="1"/>
      <c r="AF12" s="3"/>
    </row>
    <row r="13" spans="1:32" s="2" customFormat="1" ht="14.45" customHeight="1">
      <c r="A13" s="64" t="s">
        <v>37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E13" s="1"/>
      <c r="AF13" s="3"/>
    </row>
    <row r="14" spans="1:32" s="2" customFormat="1" ht="14.45" customHeight="1">
      <c r="A14" s="65" t="s">
        <v>13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34"/>
      <c r="AE14" s="1"/>
      <c r="AF14" s="3"/>
    </row>
    <row r="15" spans="1:32" s="2" customFormat="1" ht="14.45" customHeight="1">
      <c r="A15" s="65" t="s">
        <v>48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E15" s="1"/>
      <c r="AF15" s="3"/>
    </row>
    <row r="16" spans="1:32" s="2" customFormat="1" ht="20.25" customHeight="1">
      <c r="A16" s="71" t="s">
        <v>14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13"/>
      <c r="AA16" s="13"/>
      <c r="AB16" s="34"/>
      <c r="AE16" s="1"/>
      <c r="AF16" s="3"/>
    </row>
    <row r="17" spans="1:32" s="2" customFormat="1" ht="42" customHeight="1">
      <c r="A17" s="72" t="s">
        <v>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4"/>
      <c r="O17" s="70" t="s">
        <v>1</v>
      </c>
      <c r="P17" s="70"/>
      <c r="Q17" s="70"/>
      <c r="R17" s="70"/>
      <c r="S17" s="70"/>
      <c r="T17" s="70"/>
      <c r="U17" s="70"/>
      <c r="V17" s="70"/>
      <c r="W17" s="70"/>
      <c r="X17" s="70"/>
      <c r="Y17" s="66" t="s">
        <v>2</v>
      </c>
      <c r="Z17" s="68" t="s">
        <v>3</v>
      </c>
      <c r="AA17" s="60" t="s">
        <v>4</v>
      </c>
      <c r="AB17" s="61"/>
      <c r="AC17" s="62"/>
      <c r="AD17" s="60" t="s">
        <v>5</v>
      </c>
      <c r="AE17" s="62"/>
    </row>
    <row r="18" spans="1:32" s="2" customFormat="1" ht="55.9" customHeight="1">
      <c r="A18" s="70" t="s">
        <v>24</v>
      </c>
      <c r="B18" s="70"/>
      <c r="C18" s="70"/>
      <c r="D18" s="70" t="s">
        <v>25</v>
      </c>
      <c r="E18" s="70"/>
      <c r="F18" s="70" t="s">
        <v>26</v>
      </c>
      <c r="G18" s="70"/>
      <c r="H18" s="70" t="s">
        <v>27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67"/>
      <c r="Z18" s="69"/>
      <c r="AA18" s="5">
        <v>2014</v>
      </c>
      <c r="AB18" s="5">
        <v>2015</v>
      </c>
      <c r="AC18" s="5">
        <v>2016</v>
      </c>
      <c r="AD18" s="5" t="s">
        <v>6</v>
      </c>
      <c r="AE18" s="5" t="s">
        <v>7</v>
      </c>
    </row>
    <row r="19" spans="1:32" s="2" customFormat="1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37">
        <v>13</v>
      </c>
      <c r="N19" s="37">
        <v>14</v>
      </c>
      <c r="O19" s="37">
        <v>15</v>
      </c>
      <c r="P19" s="37">
        <v>16</v>
      </c>
      <c r="Q19" s="37">
        <v>17</v>
      </c>
      <c r="R19" s="37">
        <v>18</v>
      </c>
      <c r="S19" s="37">
        <v>19</v>
      </c>
      <c r="T19" s="37">
        <v>20</v>
      </c>
      <c r="U19" s="37">
        <v>21</v>
      </c>
      <c r="V19" s="37">
        <v>22</v>
      </c>
      <c r="W19" s="37">
        <v>23</v>
      </c>
      <c r="X19" s="37">
        <v>24</v>
      </c>
      <c r="Y19" s="37"/>
      <c r="Z19" s="36"/>
      <c r="AA19" s="5"/>
      <c r="AB19" s="5"/>
      <c r="AC19" s="5"/>
      <c r="AD19" s="5"/>
      <c r="AE19" s="5"/>
    </row>
    <row r="20" spans="1:32" s="2" customFormat="1" ht="22.5" customHeight="1">
      <c r="A20" s="23"/>
      <c r="B20" s="24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1" t="s">
        <v>8</v>
      </c>
      <c r="Z20" s="21" t="s">
        <v>42</v>
      </c>
      <c r="AA20" s="49">
        <v>14784.89</v>
      </c>
      <c r="AB20" s="49">
        <v>2200</v>
      </c>
      <c r="AC20" s="49">
        <v>1572</v>
      </c>
      <c r="AD20" s="50">
        <f>SUM(AA20:AC20)</f>
        <v>18556.89</v>
      </c>
      <c r="AE20" s="38">
        <v>2016</v>
      </c>
    </row>
    <row r="21" spans="1:32" s="2" customFormat="1" ht="82.9" customHeight="1">
      <c r="A21" s="11"/>
      <c r="B21" s="39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0" t="s">
        <v>50</v>
      </c>
      <c r="Z21" s="33"/>
      <c r="AA21" s="40"/>
      <c r="AB21" s="40"/>
      <c r="AC21" s="40"/>
      <c r="AD21" s="41"/>
      <c r="AE21" s="37"/>
    </row>
    <row r="22" spans="1:32" s="2" customFormat="1" ht="45">
      <c r="A22" s="42"/>
      <c r="B22" s="43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11"/>
      <c r="Q22" s="11"/>
      <c r="R22" s="11"/>
      <c r="S22" s="11"/>
      <c r="T22" s="11"/>
      <c r="U22" s="11"/>
      <c r="V22" s="11"/>
      <c r="W22" s="11"/>
      <c r="X22" s="11"/>
      <c r="Y22" s="25" t="s">
        <v>67</v>
      </c>
      <c r="Z22" s="33" t="s">
        <v>29</v>
      </c>
      <c r="AA22" s="33">
        <v>1900</v>
      </c>
      <c r="AB22" s="33">
        <v>0</v>
      </c>
      <c r="AC22" s="33">
        <v>0</v>
      </c>
      <c r="AD22" s="33">
        <f>SUM(AA22:AC22)</f>
        <v>1900</v>
      </c>
      <c r="AE22" s="37">
        <v>2014</v>
      </c>
    </row>
    <row r="23" spans="1:32" s="2" customFormat="1" ht="33.75" customHeight="1">
      <c r="A23" s="42"/>
      <c r="B23" s="43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11"/>
      <c r="Q23" s="11"/>
      <c r="R23" s="11"/>
      <c r="S23" s="11"/>
      <c r="T23" s="11"/>
      <c r="U23" s="11"/>
      <c r="V23" s="11"/>
      <c r="W23" s="11"/>
      <c r="X23" s="11"/>
      <c r="Y23" s="25" t="s">
        <v>66</v>
      </c>
      <c r="Z23" s="33" t="s">
        <v>28</v>
      </c>
      <c r="AA23" s="9">
        <v>6</v>
      </c>
      <c r="AB23" s="9">
        <v>5.5</v>
      </c>
      <c r="AC23" s="9">
        <v>5</v>
      </c>
      <c r="AD23" s="9">
        <v>5</v>
      </c>
      <c r="AE23" s="37">
        <v>2016</v>
      </c>
    </row>
    <row r="24" spans="1:32" s="2" customFormat="1" ht="34.5" customHeight="1">
      <c r="A24" s="32"/>
      <c r="B24" s="2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44"/>
      <c r="Q24" s="44"/>
      <c r="R24" s="44"/>
      <c r="S24" s="44"/>
      <c r="T24" s="44"/>
      <c r="U24" s="44"/>
      <c r="V24" s="44"/>
      <c r="W24" s="44"/>
      <c r="X24" s="44"/>
      <c r="Y24" s="27" t="s">
        <v>32</v>
      </c>
      <c r="Z24" s="45" t="s">
        <v>9</v>
      </c>
      <c r="AA24" s="51">
        <f>SUM(AA31+AA27)</f>
        <v>13852.19</v>
      </c>
      <c r="AB24" s="51">
        <v>1000</v>
      </c>
      <c r="AC24" s="51">
        <v>1000</v>
      </c>
      <c r="AD24" s="52">
        <f>SUM(AA24+AB24+AC24)</f>
        <v>15852.19</v>
      </c>
      <c r="AE24" s="38">
        <v>2016</v>
      </c>
    </row>
    <row r="25" spans="1:32" s="2" customFormat="1" ht="57.75" customHeight="1">
      <c r="A25" s="32"/>
      <c r="B25" s="2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11"/>
      <c r="Q25" s="11"/>
      <c r="R25" s="11"/>
      <c r="S25" s="11"/>
      <c r="T25" s="11"/>
      <c r="U25" s="11"/>
      <c r="V25" s="11"/>
      <c r="W25" s="11"/>
      <c r="X25" s="11"/>
      <c r="Y25" s="27" t="s">
        <v>35</v>
      </c>
      <c r="Z25" s="33" t="s">
        <v>9</v>
      </c>
      <c r="AA25" s="51">
        <v>2268.08</v>
      </c>
      <c r="AB25" s="51">
        <v>1000</v>
      </c>
      <c r="AC25" s="51">
        <v>1000</v>
      </c>
      <c r="AD25" s="53">
        <v>4268.08</v>
      </c>
      <c r="AE25" s="37">
        <v>2016</v>
      </c>
      <c r="AF25" s="20"/>
    </row>
    <row r="26" spans="1:32" s="2" customFormat="1" ht="25.5" customHeight="1">
      <c r="A26" s="32"/>
      <c r="B26" s="2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11"/>
      <c r="Q26" s="11"/>
      <c r="R26" s="11"/>
      <c r="S26" s="11"/>
      <c r="T26" s="11"/>
      <c r="U26" s="11"/>
      <c r="V26" s="11"/>
      <c r="W26" s="11"/>
      <c r="X26" s="11"/>
      <c r="Y26" s="26" t="s">
        <v>51</v>
      </c>
      <c r="Z26" s="33" t="s">
        <v>23</v>
      </c>
      <c r="AA26" s="7">
        <v>3</v>
      </c>
      <c r="AB26" s="7">
        <v>4</v>
      </c>
      <c r="AC26" s="7">
        <v>3</v>
      </c>
      <c r="AD26" s="7">
        <v>10</v>
      </c>
      <c r="AE26" s="37">
        <v>2016</v>
      </c>
    </row>
    <row r="27" spans="1:32" s="2" customFormat="1" ht="38.25" customHeight="1">
      <c r="A27" s="32" t="s">
        <v>15</v>
      </c>
      <c r="B27" s="22" t="s">
        <v>16</v>
      </c>
      <c r="C27" s="32" t="s">
        <v>17</v>
      </c>
      <c r="D27" s="32" t="s">
        <v>16</v>
      </c>
      <c r="E27" s="32" t="s">
        <v>18</v>
      </c>
      <c r="F27" s="32" t="s">
        <v>16</v>
      </c>
      <c r="G27" s="32" t="s">
        <v>19</v>
      </c>
      <c r="H27" s="32" t="s">
        <v>16</v>
      </c>
      <c r="I27" s="32" t="s">
        <v>20</v>
      </c>
      <c r="J27" s="32" t="s">
        <v>17</v>
      </c>
      <c r="K27" s="32" t="s">
        <v>15</v>
      </c>
      <c r="L27" s="32" t="s">
        <v>22</v>
      </c>
      <c r="M27" s="32" t="s">
        <v>16</v>
      </c>
      <c r="N27" s="32" t="s">
        <v>22</v>
      </c>
      <c r="O27" s="32"/>
      <c r="P27" s="11"/>
      <c r="Q27" s="11"/>
      <c r="R27" s="11"/>
      <c r="S27" s="11"/>
      <c r="T27" s="11"/>
      <c r="U27" s="11"/>
      <c r="V27" s="11"/>
      <c r="W27" s="11"/>
      <c r="X27" s="11"/>
      <c r="Y27" s="25" t="s">
        <v>36</v>
      </c>
      <c r="Z27" s="33" t="s">
        <v>9</v>
      </c>
      <c r="AA27" s="54">
        <v>2268.08</v>
      </c>
      <c r="AB27" s="54">
        <v>1000</v>
      </c>
      <c r="AC27" s="54">
        <v>1000</v>
      </c>
      <c r="AD27" s="55">
        <v>4268.08</v>
      </c>
      <c r="AE27" s="35">
        <v>2016</v>
      </c>
    </row>
    <row r="28" spans="1:32" s="2" customFormat="1" ht="25.15" customHeight="1">
      <c r="A28" s="32"/>
      <c r="B28" s="2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11"/>
      <c r="Q28" s="11"/>
      <c r="R28" s="11"/>
      <c r="S28" s="11"/>
      <c r="T28" s="11"/>
      <c r="U28" s="11"/>
      <c r="V28" s="11"/>
      <c r="W28" s="11"/>
      <c r="X28" s="11"/>
      <c r="Y28" s="26" t="s">
        <v>52</v>
      </c>
      <c r="Z28" s="33" t="s">
        <v>10</v>
      </c>
      <c r="AA28" s="6" t="s">
        <v>11</v>
      </c>
      <c r="AB28" s="33" t="s">
        <v>11</v>
      </c>
      <c r="AC28" s="33" t="s">
        <v>11</v>
      </c>
      <c r="AD28" s="6" t="s">
        <v>11</v>
      </c>
      <c r="AE28" s="35">
        <v>2016</v>
      </c>
    </row>
    <row r="29" spans="1:32" s="2" customFormat="1" ht="39" customHeight="1">
      <c r="A29" s="32"/>
      <c r="B29" s="2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11"/>
      <c r="Q29" s="11"/>
      <c r="R29" s="11"/>
      <c r="S29" s="11"/>
      <c r="T29" s="11"/>
      <c r="U29" s="11"/>
      <c r="V29" s="11"/>
      <c r="W29" s="11"/>
      <c r="X29" s="11"/>
      <c r="Y29" s="27" t="s">
        <v>38</v>
      </c>
      <c r="Z29" s="33" t="s">
        <v>10</v>
      </c>
      <c r="AA29" s="33" t="s">
        <v>11</v>
      </c>
      <c r="AB29" s="33" t="s">
        <v>11</v>
      </c>
      <c r="AC29" s="33" t="s">
        <v>11</v>
      </c>
      <c r="AD29" s="33" t="s">
        <v>11</v>
      </c>
      <c r="AE29" s="35">
        <v>2016</v>
      </c>
    </row>
    <row r="30" spans="1:32" s="2" customFormat="1" ht="25.15" customHeight="1">
      <c r="A30" s="32"/>
      <c r="B30" s="2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11"/>
      <c r="Q30" s="11"/>
      <c r="R30" s="11"/>
      <c r="S30" s="11"/>
      <c r="T30" s="11"/>
      <c r="U30" s="11"/>
      <c r="V30" s="11"/>
      <c r="W30" s="11"/>
      <c r="X30" s="11"/>
      <c r="Y30" s="26" t="s">
        <v>53</v>
      </c>
      <c r="Z30" s="33" t="s">
        <v>39</v>
      </c>
      <c r="AA30" s="33">
        <v>3</v>
      </c>
      <c r="AB30" s="33">
        <v>3</v>
      </c>
      <c r="AC30" s="33">
        <v>3</v>
      </c>
      <c r="AD30" s="33">
        <v>9</v>
      </c>
      <c r="AE30" s="35">
        <v>2016</v>
      </c>
    </row>
    <row r="31" spans="1:32" s="2" customFormat="1" ht="51" customHeight="1">
      <c r="A31" s="32"/>
      <c r="B31" s="2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11"/>
      <c r="Q31" s="11"/>
      <c r="R31" s="11"/>
      <c r="S31" s="11"/>
      <c r="T31" s="11"/>
      <c r="U31" s="11"/>
      <c r="V31" s="11"/>
      <c r="W31" s="11"/>
      <c r="X31" s="11"/>
      <c r="Y31" s="27" t="s">
        <v>34</v>
      </c>
      <c r="Z31" s="33" t="s">
        <v>9</v>
      </c>
      <c r="AA31" s="53">
        <v>11584.11</v>
      </c>
      <c r="AB31" s="54">
        <v>0</v>
      </c>
      <c r="AC31" s="54">
        <v>0</v>
      </c>
      <c r="AD31" s="53">
        <v>11584.11</v>
      </c>
      <c r="AE31" s="37">
        <v>2016</v>
      </c>
    </row>
    <row r="32" spans="1:32" s="2" customFormat="1" ht="38.25" customHeight="1">
      <c r="A32" s="32"/>
      <c r="B32" s="2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11"/>
      <c r="Q32" s="11"/>
      <c r="R32" s="11"/>
      <c r="S32" s="11"/>
      <c r="T32" s="11"/>
      <c r="U32" s="11"/>
      <c r="V32" s="11"/>
      <c r="W32" s="11"/>
      <c r="X32" s="11"/>
      <c r="Y32" s="26" t="s">
        <v>55</v>
      </c>
      <c r="Z32" s="33" t="s">
        <v>29</v>
      </c>
      <c r="AA32" s="7">
        <v>1900</v>
      </c>
      <c r="AB32" s="33">
        <v>0</v>
      </c>
      <c r="AC32" s="33">
        <v>0</v>
      </c>
      <c r="AD32" s="7">
        <v>1900</v>
      </c>
      <c r="AE32" s="37">
        <v>2014</v>
      </c>
    </row>
    <row r="33" spans="1:32" s="2" customFormat="1" ht="34.9" customHeight="1">
      <c r="A33" s="32"/>
      <c r="B33" s="2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11"/>
      <c r="Q33" s="11"/>
      <c r="R33" s="11"/>
      <c r="S33" s="11"/>
      <c r="T33" s="11"/>
      <c r="U33" s="11"/>
      <c r="V33" s="11"/>
      <c r="W33" s="11"/>
      <c r="X33" s="11"/>
      <c r="Y33" s="26" t="s">
        <v>56</v>
      </c>
      <c r="Z33" s="33" t="s">
        <v>29</v>
      </c>
      <c r="AA33" s="6">
        <v>332</v>
      </c>
      <c r="AB33" s="33">
        <v>0</v>
      </c>
      <c r="AC33" s="33">
        <v>0</v>
      </c>
      <c r="AD33" s="6">
        <f>SUM(AA33:AC33)</f>
        <v>332</v>
      </c>
      <c r="AE33" s="37">
        <v>2015</v>
      </c>
    </row>
    <row r="34" spans="1:32" s="2" customFormat="1" ht="45">
      <c r="A34" s="32" t="s">
        <v>15</v>
      </c>
      <c r="B34" s="22" t="s">
        <v>16</v>
      </c>
      <c r="C34" s="32" t="s">
        <v>17</v>
      </c>
      <c r="D34" s="32" t="s">
        <v>16</v>
      </c>
      <c r="E34" s="32" t="s">
        <v>18</v>
      </c>
      <c r="F34" s="32" t="s">
        <v>16</v>
      </c>
      <c r="G34" s="32" t="s">
        <v>19</v>
      </c>
      <c r="H34" s="32" t="s">
        <v>16</v>
      </c>
      <c r="I34" s="32" t="s">
        <v>20</v>
      </c>
      <c r="J34" s="32" t="s">
        <v>17</v>
      </c>
      <c r="K34" s="32" t="s">
        <v>15</v>
      </c>
      <c r="L34" s="32" t="s">
        <v>22</v>
      </c>
      <c r="M34" s="32" t="s">
        <v>16</v>
      </c>
      <c r="N34" s="32" t="s">
        <v>17</v>
      </c>
      <c r="O34" s="32"/>
      <c r="P34" s="11"/>
      <c r="Q34" s="11"/>
      <c r="R34" s="11"/>
      <c r="S34" s="11"/>
      <c r="T34" s="11"/>
      <c r="U34" s="11"/>
      <c r="V34" s="11"/>
      <c r="W34" s="11"/>
      <c r="X34" s="11"/>
      <c r="Y34" s="25" t="s">
        <v>68</v>
      </c>
      <c r="Z34" s="33" t="s">
        <v>9</v>
      </c>
      <c r="AA34" s="55">
        <v>1448.01</v>
      </c>
      <c r="AB34" s="54">
        <v>0</v>
      </c>
      <c r="AC34" s="54">
        <v>0</v>
      </c>
      <c r="AD34" s="55">
        <v>1448.01</v>
      </c>
      <c r="AE34" s="36">
        <v>2014</v>
      </c>
    </row>
    <row r="35" spans="1:32" s="2" customFormat="1" ht="45">
      <c r="A35" s="32"/>
      <c r="B35" s="2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11"/>
      <c r="Q35" s="11"/>
      <c r="R35" s="11"/>
      <c r="S35" s="11"/>
      <c r="T35" s="11"/>
      <c r="U35" s="11"/>
      <c r="V35" s="11"/>
      <c r="W35" s="11"/>
      <c r="X35" s="11"/>
      <c r="Y35" s="28" t="s">
        <v>65</v>
      </c>
      <c r="Z35" s="33" t="s">
        <v>29</v>
      </c>
      <c r="AA35" s="7">
        <v>1900</v>
      </c>
      <c r="AB35" s="33">
        <v>0</v>
      </c>
      <c r="AC35" s="33">
        <v>0</v>
      </c>
      <c r="AD35" s="7">
        <v>1900</v>
      </c>
      <c r="AE35" s="37">
        <v>2014</v>
      </c>
    </row>
    <row r="36" spans="1:32" s="2" customFormat="1" ht="45">
      <c r="A36" s="32" t="s">
        <v>15</v>
      </c>
      <c r="B36" s="22" t="s">
        <v>16</v>
      </c>
      <c r="C36" s="32" t="s">
        <v>17</v>
      </c>
      <c r="D36" s="32" t="s">
        <v>16</v>
      </c>
      <c r="E36" s="32" t="s">
        <v>18</v>
      </c>
      <c r="F36" s="32" t="s">
        <v>16</v>
      </c>
      <c r="G36" s="32" t="s">
        <v>19</v>
      </c>
      <c r="H36" s="32" t="s">
        <v>16</v>
      </c>
      <c r="I36" s="32" t="s">
        <v>20</v>
      </c>
      <c r="J36" s="32" t="s">
        <v>17</v>
      </c>
      <c r="K36" s="32" t="s">
        <v>15</v>
      </c>
      <c r="L36" s="32" t="s">
        <v>18</v>
      </c>
      <c r="M36" s="32" t="s">
        <v>16</v>
      </c>
      <c r="N36" s="32" t="s">
        <v>21</v>
      </c>
      <c r="O36" s="32"/>
      <c r="P36" s="11"/>
      <c r="Q36" s="11"/>
      <c r="R36" s="11"/>
      <c r="S36" s="11"/>
      <c r="T36" s="11"/>
      <c r="U36" s="11"/>
      <c r="V36" s="11"/>
      <c r="W36" s="11"/>
      <c r="X36" s="11"/>
      <c r="Y36" s="47" t="s">
        <v>69</v>
      </c>
      <c r="Z36" s="33" t="s">
        <v>9</v>
      </c>
      <c r="AA36" s="56">
        <v>10136.1</v>
      </c>
      <c r="AB36" s="54">
        <v>0</v>
      </c>
      <c r="AC36" s="54">
        <v>0</v>
      </c>
      <c r="AD36" s="56">
        <v>10136.1</v>
      </c>
      <c r="AE36" s="37">
        <v>2014</v>
      </c>
    </row>
    <row r="37" spans="1:32" s="2" customFormat="1" ht="45">
      <c r="A37" s="32"/>
      <c r="B37" s="2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11"/>
      <c r="Q37" s="11"/>
      <c r="R37" s="11"/>
      <c r="S37" s="11"/>
      <c r="T37" s="11"/>
      <c r="U37" s="11"/>
      <c r="V37" s="11"/>
      <c r="W37" s="11"/>
      <c r="X37" s="11"/>
      <c r="Y37" s="28" t="s">
        <v>54</v>
      </c>
      <c r="Z37" s="33" t="s">
        <v>29</v>
      </c>
      <c r="AA37" s="7">
        <v>1900</v>
      </c>
      <c r="AB37" s="33">
        <v>0</v>
      </c>
      <c r="AC37" s="33">
        <v>0</v>
      </c>
      <c r="AD37" s="7">
        <v>1900</v>
      </c>
      <c r="AE37" s="37">
        <v>2014</v>
      </c>
    </row>
    <row r="38" spans="1:32" s="2" customFormat="1" ht="3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32"/>
      <c r="P38" s="11"/>
      <c r="Q38" s="11"/>
      <c r="R38" s="11"/>
      <c r="S38" s="11"/>
      <c r="T38" s="11"/>
      <c r="U38" s="11"/>
      <c r="V38" s="11"/>
      <c r="W38" s="11"/>
      <c r="X38" s="11"/>
      <c r="Y38" s="27" t="s">
        <v>49</v>
      </c>
      <c r="Z38" s="33" t="s">
        <v>10</v>
      </c>
      <c r="AA38" s="33" t="s">
        <v>11</v>
      </c>
      <c r="AB38" s="33" t="s">
        <v>11</v>
      </c>
      <c r="AC38" s="33" t="s">
        <v>11</v>
      </c>
      <c r="AD38" s="33" t="s">
        <v>11</v>
      </c>
      <c r="AE38" s="37">
        <v>2016</v>
      </c>
    </row>
    <row r="39" spans="1:32" s="2" customFormat="1" ht="33.75">
      <c r="A39" s="32"/>
      <c r="B39" s="2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11"/>
      <c r="Q39" s="11"/>
      <c r="R39" s="11"/>
      <c r="S39" s="11"/>
      <c r="T39" s="11"/>
      <c r="U39" s="11"/>
      <c r="V39" s="11"/>
      <c r="W39" s="11"/>
      <c r="X39" s="11"/>
      <c r="Y39" s="26" t="s">
        <v>64</v>
      </c>
      <c r="Z39" s="33" t="s">
        <v>39</v>
      </c>
      <c r="AA39" s="33">
        <v>3</v>
      </c>
      <c r="AB39" s="33">
        <v>3</v>
      </c>
      <c r="AC39" s="33">
        <v>3</v>
      </c>
      <c r="AD39" s="33">
        <v>9</v>
      </c>
      <c r="AE39" s="35">
        <v>2016</v>
      </c>
    </row>
    <row r="40" spans="1:32" s="2" customFormat="1" ht="47.25" customHeight="1">
      <c r="A40" s="32"/>
      <c r="B40" s="2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44"/>
      <c r="Q40" s="44"/>
      <c r="R40" s="44"/>
      <c r="S40" s="44"/>
      <c r="T40" s="44"/>
      <c r="U40" s="44"/>
      <c r="V40" s="44"/>
      <c r="W40" s="44"/>
      <c r="X40" s="44"/>
      <c r="Y40" s="27" t="s">
        <v>33</v>
      </c>
      <c r="Z40" s="45" t="s">
        <v>9</v>
      </c>
      <c r="AA40" s="53">
        <v>932.71</v>
      </c>
      <c r="AB40" s="51">
        <v>1200</v>
      </c>
      <c r="AC40" s="51">
        <v>572</v>
      </c>
      <c r="AD40" s="53">
        <v>2704.71</v>
      </c>
      <c r="AE40" s="38">
        <v>2016</v>
      </c>
      <c r="AF40" s="20"/>
    </row>
    <row r="41" spans="1:32" s="2" customFormat="1" ht="44.2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11"/>
      <c r="Q41" s="11"/>
      <c r="R41" s="11"/>
      <c r="S41" s="11"/>
      <c r="T41" s="11"/>
      <c r="U41" s="11"/>
      <c r="V41" s="11"/>
      <c r="W41" s="11"/>
      <c r="X41" s="11"/>
      <c r="Y41" s="21" t="s">
        <v>70</v>
      </c>
      <c r="Z41" s="33" t="s">
        <v>9</v>
      </c>
      <c r="AA41" s="57">
        <v>932.71</v>
      </c>
      <c r="AB41" s="55">
        <v>1200</v>
      </c>
      <c r="AC41" s="55">
        <v>572</v>
      </c>
      <c r="AD41" s="57">
        <v>2704.71</v>
      </c>
      <c r="AE41" s="37">
        <v>2016</v>
      </c>
      <c r="AF41" s="20"/>
    </row>
    <row r="42" spans="1:32" s="2" customFormat="1" ht="62.2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11"/>
      <c r="Q42" s="11"/>
      <c r="R42" s="11"/>
      <c r="S42" s="11"/>
      <c r="T42" s="11"/>
      <c r="U42" s="11"/>
      <c r="V42" s="11"/>
      <c r="W42" s="11"/>
      <c r="X42" s="11"/>
      <c r="Y42" s="31" t="s">
        <v>71</v>
      </c>
      <c r="Z42" s="33" t="s">
        <v>30</v>
      </c>
      <c r="AA42" s="7">
        <v>2</v>
      </c>
      <c r="AB42" s="7">
        <v>2</v>
      </c>
      <c r="AC42" s="7">
        <v>2</v>
      </c>
      <c r="AD42" s="7">
        <v>6</v>
      </c>
      <c r="AE42" s="37">
        <v>2016</v>
      </c>
    </row>
    <row r="43" spans="1:32" s="2" customFormat="1" ht="30.75" customHeight="1">
      <c r="A43" s="32" t="s">
        <v>15</v>
      </c>
      <c r="B43" s="22" t="s">
        <v>16</v>
      </c>
      <c r="C43" s="32" t="s">
        <v>17</v>
      </c>
      <c r="D43" s="32" t="s">
        <v>16</v>
      </c>
      <c r="E43" s="32" t="s">
        <v>18</v>
      </c>
      <c r="F43" s="32" t="s">
        <v>16</v>
      </c>
      <c r="G43" s="32" t="s">
        <v>19</v>
      </c>
      <c r="H43" s="32" t="s">
        <v>16</v>
      </c>
      <c r="I43" s="32" t="s">
        <v>20</v>
      </c>
      <c r="J43" s="32" t="s">
        <v>21</v>
      </c>
      <c r="K43" s="32" t="s">
        <v>17</v>
      </c>
      <c r="L43" s="32" t="s">
        <v>16</v>
      </c>
      <c r="M43" s="32" t="s">
        <v>17</v>
      </c>
      <c r="N43" s="32" t="s">
        <v>16</v>
      </c>
      <c r="O43" s="32"/>
      <c r="P43" s="11"/>
      <c r="Q43" s="11"/>
      <c r="R43" s="11"/>
      <c r="S43" s="11"/>
      <c r="T43" s="11"/>
      <c r="U43" s="11"/>
      <c r="V43" s="11"/>
      <c r="W43" s="11"/>
      <c r="X43" s="11"/>
      <c r="Y43" s="29" t="s">
        <v>40</v>
      </c>
      <c r="Z43" s="33" t="s">
        <v>9</v>
      </c>
      <c r="AA43" s="58">
        <v>796.66</v>
      </c>
      <c r="AB43" s="58">
        <v>572</v>
      </c>
      <c r="AC43" s="58">
        <v>572</v>
      </c>
      <c r="AD43" s="58">
        <f>SUM(AA43:AC43)</f>
        <v>1940.6599999999999</v>
      </c>
      <c r="AE43" s="33">
        <v>2016</v>
      </c>
    </row>
    <row r="44" spans="1:32" s="2" customFormat="1" ht="33.75">
      <c r="A44" s="32"/>
      <c r="B44" s="2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11"/>
      <c r="Q44" s="11"/>
      <c r="R44" s="11"/>
      <c r="S44" s="11"/>
      <c r="T44" s="11"/>
      <c r="U44" s="11"/>
      <c r="V44" s="11"/>
      <c r="W44" s="11"/>
      <c r="X44" s="11"/>
      <c r="Y44" s="26" t="s">
        <v>63</v>
      </c>
      <c r="Z44" s="33" t="s">
        <v>30</v>
      </c>
      <c r="AA44" s="7">
        <v>125</v>
      </c>
      <c r="AB44" s="7">
        <v>125</v>
      </c>
      <c r="AC44" s="7">
        <v>125</v>
      </c>
      <c r="AD44" s="7">
        <f>SUM(AA44:AC44)</f>
        <v>375</v>
      </c>
      <c r="AE44" s="37">
        <v>2016</v>
      </c>
    </row>
    <row r="45" spans="1:32" s="2" customFormat="1" ht="24.6" customHeight="1">
      <c r="A45" s="32"/>
      <c r="B45" s="2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11"/>
      <c r="Q45" s="11"/>
      <c r="R45" s="11"/>
      <c r="S45" s="11"/>
      <c r="T45" s="11"/>
      <c r="U45" s="11"/>
      <c r="V45" s="11"/>
      <c r="W45" s="11"/>
      <c r="X45" s="11"/>
      <c r="Y45" s="26" t="s">
        <v>62</v>
      </c>
      <c r="Z45" s="33" t="s">
        <v>31</v>
      </c>
      <c r="AA45" s="7">
        <v>6000</v>
      </c>
      <c r="AB45" s="7">
        <v>6000</v>
      </c>
      <c r="AC45" s="7">
        <v>6000</v>
      </c>
      <c r="AD45" s="7">
        <f>SUM(AA45:AC45)</f>
        <v>18000</v>
      </c>
      <c r="AE45" s="37">
        <v>2016</v>
      </c>
    </row>
    <row r="46" spans="1:32" s="2" customFormat="1" ht="45">
      <c r="A46" s="32" t="s">
        <v>15</v>
      </c>
      <c r="B46" s="22" t="s">
        <v>16</v>
      </c>
      <c r="C46" s="32" t="s">
        <v>17</v>
      </c>
      <c r="D46" s="32" t="s">
        <v>16</v>
      </c>
      <c r="E46" s="32" t="s">
        <v>18</v>
      </c>
      <c r="F46" s="32" t="s">
        <v>16</v>
      </c>
      <c r="G46" s="32" t="s">
        <v>19</v>
      </c>
      <c r="H46" s="32" t="s">
        <v>16</v>
      </c>
      <c r="I46" s="32" t="s">
        <v>20</v>
      </c>
      <c r="J46" s="32" t="s">
        <v>21</v>
      </c>
      <c r="K46" s="32" t="s">
        <v>17</v>
      </c>
      <c r="L46" s="32" t="s">
        <v>16</v>
      </c>
      <c r="M46" s="32" t="s">
        <v>17</v>
      </c>
      <c r="N46" s="32" t="s">
        <v>17</v>
      </c>
      <c r="O46" s="32"/>
      <c r="P46" s="11"/>
      <c r="Q46" s="11"/>
      <c r="R46" s="11"/>
      <c r="S46" s="11"/>
      <c r="T46" s="11"/>
      <c r="U46" s="11"/>
      <c r="V46" s="11"/>
      <c r="W46" s="11"/>
      <c r="X46" s="11"/>
      <c r="Y46" s="29" t="s">
        <v>41</v>
      </c>
      <c r="Z46" s="33" t="s">
        <v>9</v>
      </c>
      <c r="AA46" s="54">
        <v>136.04</v>
      </c>
      <c r="AB46" s="54">
        <v>628</v>
      </c>
      <c r="AC46" s="54">
        <v>0</v>
      </c>
      <c r="AD46" s="54">
        <f>SUM(AA46:AC46)</f>
        <v>764.04</v>
      </c>
      <c r="AE46" s="33">
        <v>2016</v>
      </c>
    </row>
    <row r="47" spans="1:32" s="2" customFormat="1" ht="37.15" customHeight="1">
      <c r="A47" s="32"/>
      <c r="B47" s="2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11"/>
      <c r="Q47" s="11"/>
      <c r="R47" s="11"/>
      <c r="S47" s="11"/>
      <c r="T47" s="11"/>
      <c r="U47" s="11"/>
      <c r="V47" s="11"/>
      <c r="W47" s="11"/>
      <c r="X47" s="11"/>
      <c r="Y47" s="26" t="s">
        <v>61</v>
      </c>
      <c r="Z47" s="33" t="s">
        <v>31</v>
      </c>
      <c r="AA47" s="7">
        <v>80</v>
      </c>
      <c r="AB47" s="7">
        <v>80</v>
      </c>
      <c r="AC47" s="7">
        <v>80</v>
      </c>
      <c r="AD47" s="7">
        <f>SUM(AA47:AC47)</f>
        <v>240</v>
      </c>
      <c r="AE47" s="37">
        <v>2016</v>
      </c>
    </row>
    <row r="48" spans="1:32" ht="4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11"/>
      <c r="Q48" s="11"/>
      <c r="R48" s="11"/>
      <c r="S48" s="11"/>
      <c r="T48" s="11"/>
      <c r="U48" s="11"/>
      <c r="V48" s="11"/>
      <c r="W48" s="11"/>
      <c r="X48" s="11"/>
      <c r="Y48" s="21" t="s">
        <v>60</v>
      </c>
      <c r="Z48" s="33" t="s">
        <v>10</v>
      </c>
      <c r="AA48" s="33" t="s">
        <v>11</v>
      </c>
      <c r="AB48" s="33" t="s">
        <v>11</v>
      </c>
      <c r="AC48" s="33" t="s">
        <v>11</v>
      </c>
      <c r="AD48" s="33" t="s">
        <v>11</v>
      </c>
      <c r="AE48" s="35">
        <v>2016</v>
      </c>
    </row>
    <row r="49" spans="1:31" ht="22.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11"/>
      <c r="Q49" s="11"/>
      <c r="R49" s="11"/>
      <c r="S49" s="11"/>
      <c r="T49" s="11"/>
      <c r="U49" s="11"/>
      <c r="V49" s="11"/>
      <c r="W49" s="11"/>
      <c r="X49" s="11"/>
      <c r="Y49" s="31" t="s">
        <v>72</v>
      </c>
      <c r="Z49" s="33" t="s">
        <v>39</v>
      </c>
      <c r="AA49" s="7">
        <v>2</v>
      </c>
      <c r="AB49" s="7">
        <v>2</v>
      </c>
      <c r="AC49" s="7">
        <v>2</v>
      </c>
      <c r="AD49" s="7">
        <v>6</v>
      </c>
      <c r="AE49" s="35">
        <v>2016</v>
      </c>
    </row>
    <row r="50" spans="1:31" ht="33.75">
      <c r="A50" s="32"/>
      <c r="B50" s="2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11"/>
      <c r="Q50" s="11"/>
      <c r="R50" s="11"/>
      <c r="S50" s="11"/>
      <c r="T50" s="11"/>
      <c r="U50" s="11"/>
      <c r="V50" s="11"/>
      <c r="W50" s="11"/>
      <c r="X50" s="11"/>
      <c r="Y50" s="29" t="s">
        <v>73</v>
      </c>
      <c r="Z50" s="33" t="s">
        <v>10</v>
      </c>
      <c r="AA50" s="33" t="s">
        <v>11</v>
      </c>
      <c r="AB50" s="33" t="s">
        <v>11</v>
      </c>
      <c r="AC50" s="33" t="s">
        <v>11</v>
      </c>
      <c r="AD50" s="33" t="s">
        <v>11</v>
      </c>
      <c r="AE50" s="35">
        <v>2016</v>
      </c>
    </row>
    <row r="51" spans="1:31" ht="33.75">
      <c r="A51" s="32"/>
      <c r="B51" s="2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11"/>
      <c r="Q51" s="11"/>
      <c r="R51" s="11"/>
      <c r="S51" s="11"/>
      <c r="T51" s="11"/>
      <c r="U51" s="11"/>
      <c r="V51" s="11"/>
      <c r="W51" s="11"/>
      <c r="X51" s="11"/>
      <c r="Y51" s="26" t="s">
        <v>59</v>
      </c>
      <c r="Z51" s="33" t="s">
        <v>39</v>
      </c>
      <c r="AA51" s="33">
        <v>1</v>
      </c>
      <c r="AB51" s="33">
        <v>1</v>
      </c>
      <c r="AC51" s="33">
        <v>1</v>
      </c>
      <c r="AD51" s="33">
        <v>3</v>
      </c>
      <c r="AE51" s="35">
        <v>2016</v>
      </c>
    </row>
    <row r="52" spans="1:31" ht="44.25">
      <c r="A52" s="32"/>
      <c r="B52" s="2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11"/>
      <c r="Q52" s="11"/>
      <c r="R52" s="11"/>
      <c r="S52" s="11"/>
      <c r="T52" s="11"/>
      <c r="U52" s="11"/>
      <c r="V52" s="11"/>
      <c r="W52" s="11"/>
      <c r="X52" s="11"/>
      <c r="Y52" s="30" t="s">
        <v>58</v>
      </c>
      <c r="Z52" s="33" t="s">
        <v>10</v>
      </c>
      <c r="AA52" s="33" t="s">
        <v>11</v>
      </c>
      <c r="AB52" s="33" t="s">
        <v>11</v>
      </c>
      <c r="AC52" s="33" t="s">
        <v>11</v>
      </c>
      <c r="AD52" s="33" t="s">
        <v>11</v>
      </c>
      <c r="AE52" s="35">
        <v>2016</v>
      </c>
    </row>
    <row r="53" spans="1:31" ht="33.75">
      <c r="A53" s="32"/>
      <c r="B53" s="2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11"/>
      <c r="Q53" s="11"/>
      <c r="R53" s="11"/>
      <c r="S53" s="11"/>
      <c r="T53" s="11"/>
      <c r="U53" s="11"/>
      <c r="V53" s="11"/>
      <c r="W53" s="11"/>
      <c r="X53" s="11"/>
      <c r="Y53" s="26" t="s">
        <v>57</v>
      </c>
      <c r="Z53" s="33" t="s">
        <v>39</v>
      </c>
      <c r="AA53" s="33">
        <v>3</v>
      </c>
      <c r="AB53" s="33">
        <v>3</v>
      </c>
      <c r="AC53" s="33">
        <v>3</v>
      </c>
      <c r="AD53" s="33">
        <v>9</v>
      </c>
      <c r="AE53" s="37">
        <v>2016</v>
      </c>
    </row>
  </sheetData>
  <mergeCells count="17">
    <mergeCell ref="D18:E18"/>
    <mergeCell ref="F18:G18"/>
    <mergeCell ref="H18:N18"/>
    <mergeCell ref="A16:Y16"/>
    <mergeCell ref="O17:X18"/>
    <mergeCell ref="A17:N17"/>
    <mergeCell ref="A18:C18"/>
    <mergeCell ref="AA17:AC17"/>
    <mergeCell ref="Z6:AE6"/>
    <mergeCell ref="Z8:AE8"/>
    <mergeCell ref="A13:AB13"/>
    <mergeCell ref="A14:AA14"/>
    <mergeCell ref="A15:AB15"/>
    <mergeCell ref="A11:AA11"/>
    <mergeCell ref="AD17:AE17"/>
    <mergeCell ref="Y17:Y18"/>
    <mergeCell ref="Z17:Z18"/>
  </mergeCells>
  <phoneticPr fontId="14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2014-03-06T13:39:31Z</cp:lastPrinted>
  <dcterms:created xsi:type="dcterms:W3CDTF">2006-09-28T05:33:49Z</dcterms:created>
  <dcterms:modified xsi:type="dcterms:W3CDTF">2014-12-30T10:28:46Z</dcterms:modified>
</cp:coreProperties>
</file>